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calcPr calcId="162913" calcOnSave="0"/>
</workbook>
</file>

<file path=xl/calcChain.xml><?xml version="1.0" encoding="utf-8"?>
<calcChain xmlns="http://schemas.openxmlformats.org/spreadsheetml/2006/main">
  <c r="G33" i="2" l="1"/>
  <c r="H33" i="2"/>
  <c r="H34" i="2"/>
  <c r="H59" i="2" s="1"/>
  <c r="G35" i="2"/>
  <c r="H35" i="2"/>
  <c r="H36" i="2"/>
  <c r="G36" i="2" s="1"/>
  <c r="G37" i="2"/>
  <c r="H37" i="2"/>
  <c r="H38" i="2"/>
  <c r="G38" i="2" s="1"/>
  <c r="G39" i="2"/>
  <c r="H39" i="2"/>
  <c r="H40" i="2"/>
  <c r="G40" i="2" s="1"/>
  <c r="G41" i="2"/>
  <c r="H41" i="2"/>
  <c r="H42" i="2"/>
  <c r="G42" i="2" s="1"/>
  <c r="G43" i="2"/>
  <c r="H43" i="2"/>
  <c r="H44" i="2"/>
  <c r="G44" i="2" s="1"/>
  <c r="G45" i="2"/>
  <c r="H45" i="2"/>
  <c r="H46" i="2"/>
  <c r="G46" i="2" s="1"/>
  <c r="G47" i="2"/>
  <c r="H47" i="2"/>
  <c r="H48" i="2"/>
  <c r="G48" i="2" s="1"/>
  <c r="G49" i="2"/>
  <c r="H49" i="2"/>
  <c r="H50" i="2"/>
  <c r="G50" i="2" s="1"/>
  <c r="G51" i="2"/>
  <c r="H51" i="2"/>
  <c r="H52" i="2"/>
  <c r="G52" i="2" s="1"/>
  <c r="G53" i="2"/>
  <c r="H53" i="2"/>
  <c r="H54" i="2"/>
  <c r="G54" i="2" s="1"/>
  <c r="G55" i="2"/>
  <c r="H55" i="2"/>
  <c r="H56" i="2"/>
  <c r="G56" i="2" s="1"/>
  <c r="G57" i="2"/>
  <c r="H57" i="2"/>
  <c r="H58" i="2"/>
  <c r="G58" i="2" s="1"/>
  <c r="F59" i="2"/>
  <c r="E59" i="2"/>
  <c r="G34" i="2" l="1"/>
  <c r="G59" i="2" s="1"/>
  <c r="H8" i="2" l="1"/>
  <c r="G8" i="2" s="1"/>
  <c r="H9" i="2"/>
  <c r="G9" i="2" s="1"/>
  <c r="H10" i="2"/>
  <c r="G10" i="2" s="1"/>
  <c r="H11" i="2"/>
  <c r="G11" i="2" s="1"/>
  <c r="H12" i="2"/>
  <c r="G12" i="2" s="1"/>
  <c r="H13" i="2"/>
  <c r="G13" i="2" s="1"/>
  <c r="H14" i="2"/>
  <c r="G14" i="2" s="1"/>
  <c r="H15" i="2"/>
  <c r="G15" i="2" s="1"/>
  <c r="H16" i="2"/>
  <c r="G16" i="2" s="1"/>
  <c r="H17" i="2"/>
  <c r="G17" i="2" s="1"/>
  <c r="H18" i="2"/>
  <c r="G18" i="2" s="1"/>
  <c r="H19" i="2"/>
  <c r="G19" i="2" s="1"/>
  <c r="H20" i="2"/>
  <c r="G20" i="2" s="1"/>
  <c r="H21" i="2"/>
  <c r="G21" i="2" s="1"/>
  <c r="H22" i="2"/>
  <c r="G22" i="2" s="1"/>
  <c r="H23" i="2"/>
  <c r="G23" i="2" s="1"/>
  <c r="H24" i="2"/>
  <c r="G24" i="2" s="1"/>
  <c r="H25" i="2"/>
  <c r="G25" i="2" s="1"/>
  <c r="H26" i="2"/>
  <c r="G26" i="2" s="1"/>
  <c r="H27" i="2"/>
  <c r="G27" i="2" s="1"/>
  <c r="H28" i="2"/>
  <c r="G28" i="2" s="1"/>
  <c r="H29" i="2"/>
  <c r="G29" i="2" s="1"/>
  <c r="H30" i="2"/>
  <c r="G30" i="2" s="1"/>
  <c r="H31" i="2"/>
  <c r="G31" i="2" s="1"/>
  <c r="H32" i="2"/>
  <c r="G32" i="2" s="1"/>
  <c r="H7" i="2"/>
  <c r="G7" i="2" s="1"/>
</calcChain>
</file>

<file path=xl/sharedStrings.xml><?xml version="1.0" encoding="utf-8"?>
<sst xmlns="http://schemas.openxmlformats.org/spreadsheetml/2006/main" count="118" uniqueCount="94">
  <si>
    <t>№ п/п</t>
  </si>
  <si>
    <t>Наименование</t>
  </si>
  <si>
    <t>Инв. №</t>
  </si>
  <si>
    <t>Кол-во, шт.</t>
  </si>
  <si>
    <t>Цена за ед. без НДС, руб.</t>
  </si>
  <si>
    <t>Сумма НДС, руб.</t>
  </si>
  <si>
    <t>Общая стоимость с НДС, руб.</t>
  </si>
  <si>
    <t>ИТОГО</t>
  </si>
  <si>
    <r>
      <t xml:space="preserve">ПРОДАВЕЦ:
</t>
    </r>
    <r>
      <rPr>
        <b/>
        <i/>
        <sz val="11"/>
        <color theme="1"/>
        <rFont val="Times New Roman"/>
        <family val="1"/>
        <charset val="204"/>
      </rPr>
      <t>указать должность</t>
    </r>
    <r>
      <rPr>
        <b/>
        <sz val="11"/>
        <color theme="1"/>
        <rFont val="Times New Roman"/>
        <family val="1"/>
        <charset val="204"/>
      </rPr>
      <t xml:space="preserve">
___________________ (______________)
</t>
    </r>
  </si>
  <si>
    <r>
      <rPr>
        <b/>
        <sz val="11"/>
        <color theme="1"/>
        <rFont val="Times New Roman"/>
        <family val="1"/>
        <charset val="204"/>
      </rPr>
      <t xml:space="preserve">ПОКУПАТЕЛЬ:
</t>
    </r>
    <r>
      <rPr>
        <b/>
        <i/>
        <sz val="11"/>
        <color theme="1"/>
        <rFont val="Times New Roman"/>
        <family val="1"/>
        <charset val="204"/>
      </rPr>
      <t>указать должность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1"/>
        <color theme="1"/>
        <rFont val="Times New Roman"/>
        <family val="1"/>
        <charset val="204"/>
      </rPr>
      <t>___________________ (______________)</t>
    </r>
    <r>
      <rPr>
        <sz val="11"/>
        <color theme="1"/>
        <rFont val="Times New Roman"/>
        <family val="1"/>
        <charset val="204"/>
      </rPr>
      <t xml:space="preserve">
</t>
    </r>
  </si>
  <si>
    <t>Приложение №1. Спецификация</t>
  </si>
  <si>
    <t>к Договору №      от «     »     20      г.</t>
  </si>
  <si>
    <t>г. Москва                                                                                                                                                                              ________ 20_____  года
_____________, в лице __________________________, действующего на основании __________________________, именуемое далее «Продавец», и 
_______________________ в лице _______________________, действующего на основании _________________________, именуемое далее «Покупатель», совместно именуемые «Стороны», заключили настоящее Приложение № 1 (далее - Приложение) к Договору №       от       (далее - Договор) о нижеследующем
Форма: СПЕЦИФИКАЦИЯ №________
Продавец передает в собственность Покупателя, а Покупатель принимает и оплачивает имущество в соответствии с условиями настоящей Спецификации:</t>
  </si>
  <si>
    <t>Монитор 24 "LG 24MP58D-P</t>
  </si>
  <si>
    <t>РЭ000270</t>
  </si>
  <si>
    <t>РЭ000304</t>
  </si>
  <si>
    <t>РЭ000324</t>
  </si>
  <si>
    <t>РЭ000341</t>
  </si>
  <si>
    <t>РЭ000365</t>
  </si>
  <si>
    <t>РЭ000366</t>
  </si>
  <si>
    <t xml:space="preserve">Кулер для воды VATTEN V42NE </t>
  </si>
  <si>
    <t>РНЭ03649</t>
  </si>
  <si>
    <t>РНЭ03648</t>
  </si>
  <si>
    <t>Вешалка DELONI, серый,INDEX 604</t>
  </si>
  <si>
    <t>РНЭ03858</t>
  </si>
  <si>
    <t>МОНИТОР 24" LG 24MP58D-P</t>
  </si>
  <si>
    <t xml:space="preserve">РНЭ02282 </t>
  </si>
  <si>
    <t xml:space="preserve">РНЭ02299 </t>
  </si>
  <si>
    <t xml:space="preserve">РНЭ02307 </t>
  </si>
  <si>
    <t xml:space="preserve">РНЭ02332 </t>
  </si>
  <si>
    <t>Мебель Шкаф шир.низк.(КВ86+КВ72Л+КВ72П+КВ25) 818х400х1302  честерфилд темн</t>
  </si>
  <si>
    <t>РНЭ03755</t>
  </si>
  <si>
    <t>РЭ000359</t>
  </si>
  <si>
    <t>Стиральная машина LG F10B8ND 44см 6кг 1000об. А++</t>
  </si>
  <si>
    <t>РНЭ03651</t>
  </si>
  <si>
    <t>РНЭ03653</t>
  </si>
  <si>
    <t>LED телевизор "SAMSUNG" UE49N5500AUXRU FULL HD</t>
  </si>
  <si>
    <t>РНЭ03652</t>
  </si>
  <si>
    <t>РНЭ03650</t>
  </si>
  <si>
    <t xml:space="preserve">РНЭ02279 </t>
  </si>
  <si>
    <t xml:space="preserve">РНЭ02308 </t>
  </si>
  <si>
    <t>Инфракрасный термометр NX-2000</t>
  </si>
  <si>
    <t>РНЭ03744</t>
  </si>
  <si>
    <t>Маршрутизатор TP-LINK TL-MR3020 3G USB</t>
  </si>
  <si>
    <t>РНЭ03780</t>
  </si>
  <si>
    <t>Весы эл. CAS ER JR-30CВ</t>
  </si>
  <si>
    <t>РНЭ03781</t>
  </si>
  <si>
    <t>СВЧ Erisson MWG23SX</t>
  </si>
  <si>
    <t>РНЭ03782</t>
  </si>
  <si>
    <t>Судовая система охранного оповещения "Сигнал-ССО ()</t>
  </si>
  <si>
    <t>РНЭ03783</t>
  </si>
  <si>
    <t xml:space="preserve">Итого общая стоимость имущества по настоящей спецификации составляет:
(Сумма прописью, в т.ч. НДС - сумма прописью)
1. Реализация осуществляется на условиях: Базис поставки – склад Продавца по адресу: Астраханская область, Икрянинский район, 27,8 км. Волго-Каспийского канала. Покупатель осуществляет вывоз имущества самостоятельно.
2. Дата передачи имущества: в течение 5 рабочих дней после полной оплаты стоимости Имущества на основании Акта приема-передачи, подписываемого Сторонами.
3. Авансирование: 100%
4. Право собственности и риск случайной гибели переходит к Покупателю на условиях, указанных в пункте 3.3 Договора. </t>
  </si>
  <si>
    <t>Штурманский компьютер Panasonic CF72</t>
  </si>
  <si>
    <t>РНЭ03784</t>
  </si>
  <si>
    <t>Уничтожитель документов Fellowes Р-28 S, 2ур.секр., 8лист, 15л</t>
  </si>
  <si>
    <t>РНЭ03916</t>
  </si>
  <si>
    <t>Ламинатор Fellowes Spectra A3, 125мкм</t>
  </si>
  <si>
    <t>РНЭ03917</t>
  </si>
  <si>
    <t>Холодильник Bosch KGE39XL2AR, 2кам,351л(257+94), А+, 200х60х63см, нерж.сталь</t>
  </si>
  <si>
    <t>РНЭ03923</t>
  </si>
  <si>
    <t>Утюг VITEK1266(В), 2400Вт</t>
  </si>
  <si>
    <t>РНЭ03924</t>
  </si>
  <si>
    <t>Гладильная доска Ника 9Ме Н9 авт.40х122см, подстав,удлинит,подрук.</t>
  </si>
  <si>
    <t>РНЭ03925</t>
  </si>
  <si>
    <t>Мясорубка Bosch MFW 45020</t>
  </si>
  <si>
    <t>РНЭ03927</t>
  </si>
  <si>
    <t>Пылесос SCARLETT SC-VC80C92, циклон, 1600Вт, оранжевый</t>
  </si>
  <si>
    <t>РНЭ03928</t>
  </si>
  <si>
    <t>ИБП POWERMAN Brick 600 (2 Евро/600 ВА/360 Вт), черный</t>
  </si>
  <si>
    <t xml:space="preserve">РНЭ04198 </t>
  </si>
  <si>
    <t xml:space="preserve">РНЭ04199 </t>
  </si>
  <si>
    <t xml:space="preserve">РНЭ04200 </t>
  </si>
  <si>
    <t xml:space="preserve">РНЭ04201 </t>
  </si>
  <si>
    <t xml:space="preserve">Пылесос SCARLETT SC-VC80C92, циклон, 1600Вт, оранжевый </t>
  </si>
  <si>
    <t>РНЭ04225</t>
  </si>
  <si>
    <t>РНЭ04226</t>
  </si>
  <si>
    <t>Чайник Scarlett  SC - EK21S20, 1600Вт, 1.8л</t>
  </si>
  <si>
    <t>РНЭ04227</t>
  </si>
  <si>
    <t>Ларь морозильный Бирюса-285KX</t>
  </si>
  <si>
    <t>РНЭ04229</t>
  </si>
  <si>
    <t>Холодильник однокамерный Атлант 5810-62</t>
  </si>
  <si>
    <t>РНЭ04228</t>
  </si>
  <si>
    <t>РНЭ04230</t>
  </si>
  <si>
    <t>РНЭ04234</t>
  </si>
  <si>
    <t>РНЭ04240</t>
  </si>
  <si>
    <t>РНЭ04231</t>
  </si>
  <si>
    <t>РНЭ04233</t>
  </si>
  <si>
    <t>РНЭ04239</t>
  </si>
  <si>
    <t>РНЭ04222</t>
  </si>
  <si>
    <t>Миксер Kitfort КТ-1398-3(4630017915316)</t>
  </si>
  <si>
    <t>РНЭ04223</t>
  </si>
  <si>
    <t>Термопот SCARLETT SC-ET10D15, 750Вт, 4л, черный</t>
  </si>
  <si>
    <t>РНЭ04224</t>
  </si>
  <si>
    <t>Микроволновая печь Horizont 20MW700-1378В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</si>
</sst>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21212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7" fillId="0" borderId="0" xfId="0" applyFont="1"/>
    <xf numFmtId="0" fontId="5" fillId="0" borderId="0" xfId="0" applyFont="1"/>
    <xf numFmtId="0" fontId="5" fillId="0" borderId="0" xfId="0" applyFont="1" applyAlignment="1">
      <alignment vertical="top"/>
    </xf>
    <xf numFmtId="0" fontId="5" fillId="0" borderId="0" xfId="0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showGridLines="0" tabSelected="1" view="pageBreakPreview" topLeftCell="A49" zoomScaleNormal="100" zoomScaleSheetLayoutView="100" workbookViewId="0">
      <selection activeCell="D56" sqref="D56"/>
    </sheetView>
  </sheetViews>
  <sheetFormatPr defaultRowHeight="15" x14ac:dyDescent="0.25"/>
  <cols>
    <col min="1" max="1" width="3.140625" style="10" customWidth="1"/>
    <col min="2" max="2" width="5.42578125" style="10" customWidth="1"/>
    <col min="3" max="3" width="52.5703125" style="10" customWidth="1"/>
    <col min="4" max="4" width="12.140625" style="10" customWidth="1"/>
    <col min="5" max="5" width="9.140625" style="10"/>
    <col min="6" max="8" width="15" style="10" customWidth="1"/>
    <col min="9" max="9" width="4.140625" style="10" customWidth="1"/>
    <col min="10" max="11" width="9.140625" customWidth="1"/>
    <col min="12" max="12" width="1.5703125" customWidth="1"/>
    <col min="13" max="13" width="9.140625" customWidth="1"/>
  </cols>
  <sheetData>
    <row r="1" spans="1:9" ht="15" customHeight="1" x14ac:dyDescent="0.25">
      <c r="D1" s="13" t="s">
        <v>10</v>
      </c>
      <c r="E1" s="13"/>
      <c r="F1" s="13"/>
      <c r="G1" s="13"/>
      <c r="H1" s="13"/>
      <c r="I1" s="13"/>
    </row>
    <row r="2" spans="1:9" ht="15" customHeight="1" x14ac:dyDescent="0.25">
      <c r="D2" s="6"/>
      <c r="E2" s="9" t="s">
        <v>11</v>
      </c>
      <c r="F2" s="6"/>
      <c r="G2" s="6"/>
      <c r="H2" s="6"/>
      <c r="I2" s="6"/>
    </row>
    <row r="3" spans="1:9" ht="15" customHeight="1" x14ac:dyDescent="0.25">
      <c r="D3" s="6"/>
      <c r="E3" s="6"/>
      <c r="F3" s="6"/>
      <c r="G3" s="6"/>
      <c r="H3" s="6"/>
      <c r="I3" s="6"/>
    </row>
    <row r="4" spans="1:9" ht="174.75" customHeight="1" x14ac:dyDescent="0.25">
      <c r="A4" s="17" t="s">
        <v>12</v>
      </c>
      <c r="B4" s="17"/>
      <c r="C4" s="17"/>
      <c r="D4" s="17"/>
      <c r="E4" s="17"/>
      <c r="F4" s="17"/>
      <c r="G4" s="17"/>
      <c r="H4" s="17"/>
      <c r="I4" s="17"/>
    </row>
    <row r="5" spans="1:9" ht="15.75" x14ac:dyDescent="0.25">
      <c r="B5" s="6"/>
    </row>
    <row r="6" spans="1:9" ht="45" x14ac:dyDescent="0.25">
      <c r="B6" s="1" t="s">
        <v>0</v>
      </c>
      <c r="C6" s="1" t="s">
        <v>1</v>
      </c>
      <c r="D6" s="1" t="s">
        <v>2</v>
      </c>
      <c r="E6" s="1" t="s">
        <v>3</v>
      </c>
      <c r="F6" s="1" t="s">
        <v>4</v>
      </c>
      <c r="G6" s="2" t="s">
        <v>5</v>
      </c>
      <c r="H6" s="2" t="s">
        <v>6</v>
      </c>
    </row>
    <row r="7" spans="1:9" ht="16.5" customHeight="1" x14ac:dyDescent="0.25">
      <c r="B7" s="1">
        <v>1</v>
      </c>
      <c r="C7" s="3" t="s">
        <v>13</v>
      </c>
      <c r="D7" s="1" t="s">
        <v>14</v>
      </c>
      <c r="E7" s="1">
        <v>1</v>
      </c>
      <c r="F7" s="1"/>
      <c r="G7" s="7">
        <f>H7-H7/1.2</f>
        <v>0</v>
      </c>
      <c r="H7" s="7">
        <f>F7*E7*1.2</f>
        <v>0</v>
      </c>
    </row>
    <row r="8" spans="1:9" ht="16.5" customHeight="1" x14ac:dyDescent="0.25">
      <c r="B8" s="1">
        <v>2</v>
      </c>
      <c r="C8" s="3" t="s">
        <v>13</v>
      </c>
      <c r="D8" s="1" t="s">
        <v>15</v>
      </c>
      <c r="E8" s="1">
        <v>1</v>
      </c>
      <c r="F8" s="1"/>
      <c r="G8" s="7">
        <f t="shared" ref="G8:G32" si="0">H8-H8/1.2</f>
        <v>0</v>
      </c>
      <c r="H8" s="7">
        <f t="shared" ref="H8:H32" si="1">F8*E8*1.2</f>
        <v>0</v>
      </c>
    </row>
    <row r="9" spans="1:9" ht="16.5" customHeight="1" x14ac:dyDescent="0.25">
      <c r="B9" s="1">
        <v>3</v>
      </c>
      <c r="C9" s="3" t="s">
        <v>13</v>
      </c>
      <c r="D9" s="1" t="s">
        <v>16</v>
      </c>
      <c r="E9" s="1">
        <v>1</v>
      </c>
      <c r="F9" s="1"/>
      <c r="G9" s="7">
        <f t="shared" si="0"/>
        <v>0</v>
      </c>
      <c r="H9" s="7">
        <f t="shared" si="1"/>
        <v>0</v>
      </c>
    </row>
    <row r="10" spans="1:9" ht="16.5" customHeight="1" x14ac:dyDescent="0.25">
      <c r="B10" s="1">
        <v>4</v>
      </c>
      <c r="C10" s="3" t="s">
        <v>13</v>
      </c>
      <c r="D10" s="1" t="s">
        <v>17</v>
      </c>
      <c r="E10" s="1">
        <v>1</v>
      </c>
      <c r="F10" s="1"/>
      <c r="G10" s="7">
        <f t="shared" si="0"/>
        <v>0</v>
      </c>
      <c r="H10" s="7">
        <f t="shared" si="1"/>
        <v>0</v>
      </c>
    </row>
    <row r="11" spans="1:9" ht="16.5" customHeight="1" x14ac:dyDescent="0.25">
      <c r="B11" s="1">
        <v>5</v>
      </c>
      <c r="C11" s="3" t="s">
        <v>13</v>
      </c>
      <c r="D11" s="1" t="s">
        <v>18</v>
      </c>
      <c r="E11" s="1">
        <v>1</v>
      </c>
      <c r="F11" s="1"/>
      <c r="G11" s="7">
        <f t="shared" si="0"/>
        <v>0</v>
      </c>
      <c r="H11" s="7">
        <f t="shared" si="1"/>
        <v>0</v>
      </c>
    </row>
    <row r="12" spans="1:9" ht="16.5" customHeight="1" x14ac:dyDescent="0.25">
      <c r="B12" s="1">
        <v>6</v>
      </c>
      <c r="C12" s="3" t="s">
        <v>13</v>
      </c>
      <c r="D12" s="1" t="s">
        <v>19</v>
      </c>
      <c r="E12" s="1">
        <v>1</v>
      </c>
      <c r="F12" s="1"/>
      <c r="G12" s="7">
        <f t="shared" si="0"/>
        <v>0</v>
      </c>
      <c r="H12" s="7">
        <f t="shared" si="1"/>
        <v>0</v>
      </c>
    </row>
    <row r="13" spans="1:9" ht="16.5" customHeight="1" x14ac:dyDescent="0.25">
      <c r="B13" s="1">
        <v>7</v>
      </c>
      <c r="C13" s="3" t="s">
        <v>20</v>
      </c>
      <c r="D13" s="1" t="s">
        <v>21</v>
      </c>
      <c r="E13" s="1">
        <v>1</v>
      </c>
      <c r="F13" s="1"/>
      <c r="G13" s="7">
        <f t="shared" si="0"/>
        <v>0</v>
      </c>
      <c r="H13" s="7">
        <f t="shared" si="1"/>
        <v>0</v>
      </c>
    </row>
    <row r="14" spans="1:9" ht="16.5" customHeight="1" x14ac:dyDescent="0.25">
      <c r="B14" s="1">
        <v>8</v>
      </c>
      <c r="C14" s="3" t="s">
        <v>20</v>
      </c>
      <c r="D14" s="1" t="s">
        <v>22</v>
      </c>
      <c r="E14" s="1">
        <v>1</v>
      </c>
      <c r="F14" s="1"/>
      <c r="G14" s="7">
        <f t="shared" si="0"/>
        <v>0</v>
      </c>
      <c r="H14" s="7">
        <f t="shared" si="1"/>
        <v>0</v>
      </c>
    </row>
    <row r="15" spans="1:9" ht="16.5" customHeight="1" x14ac:dyDescent="0.25">
      <c r="B15" s="1">
        <v>9</v>
      </c>
      <c r="C15" s="3" t="s">
        <v>23</v>
      </c>
      <c r="D15" s="1" t="s">
        <v>24</v>
      </c>
      <c r="E15" s="1">
        <v>1</v>
      </c>
      <c r="F15" s="1"/>
      <c r="G15" s="7">
        <f t="shared" si="0"/>
        <v>0</v>
      </c>
      <c r="H15" s="7">
        <f t="shared" si="1"/>
        <v>0</v>
      </c>
    </row>
    <row r="16" spans="1:9" ht="16.5" customHeight="1" x14ac:dyDescent="0.25">
      <c r="B16" s="1">
        <v>10</v>
      </c>
      <c r="C16" s="3" t="s">
        <v>25</v>
      </c>
      <c r="D16" s="1" t="s">
        <v>26</v>
      </c>
      <c r="E16" s="1">
        <v>1</v>
      </c>
      <c r="F16" s="1"/>
      <c r="G16" s="7">
        <f t="shared" si="0"/>
        <v>0</v>
      </c>
      <c r="H16" s="7">
        <f t="shared" si="1"/>
        <v>0</v>
      </c>
    </row>
    <row r="17" spans="2:8" ht="16.5" customHeight="1" x14ac:dyDescent="0.25">
      <c r="B17" s="1">
        <v>11</v>
      </c>
      <c r="C17" s="3" t="s">
        <v>25</v>
      </c>
      <c r="D17" s="1" t="s">
        <v>27</v>
      </c>
      <c r="E17" s="1">
        <v>1</v>
      </c>
      <c r="F17" s="1"/>
      <c r="G17" s="7">
        <f t="shared" si="0"/>
        <v>0</v>
      </c>
      <c r="H17" s="7">
        <f t="shared" si="1"/>
        <v>0</v>
      </c>
    </row>
    <row r="18" spans="2:8" ht="16.5" customHeight="1" x14ac:dyDescent="0.25">
      <c r="B18" s="1">
        <v>12</v>
      </c>
      <c r="C18" s="3" t="s">
        <v>25</v>
      </c>
      <c r="D18" s="1" t="s">
        <v>28</v>
      </c>
      <c r="E18" s="1">
        <v>1</v>
      </c>
      <c r="F18" s="1"/>
      <c r="G18" s="7">
        <f t="shared" si="0"/>
        <v>0</v>
      </c>
      <c r="H18" s="7">
        <f t="shared" si="1"/>
        <v>0</v>
      </c>
    </row>
    <row r="19" spans="2:8" ht="16.5" customHeight="1" x14ac:dyDescent="0.25">
      <c r="B19" s="1">
        <v>13</v>
      </c>
      <c r="C19" s="3" t="s">
        <v>25</v>
      </c>
      <c r="D19" s="1" t="s">
        <v>29</v>
      </c>
      <c r="E19" s="1">
        <v>1</v>
      </c>
      <c r="F19" s="1"/>
      <c r="G19" s="7">
        <f t="shared" si="0"/>
        <v>0</v>
      </c>
      <c r="H19" s="7">
        <f t="shared" si="1"/>
        <v>0</v>
      </c>
    </row>
    <row r="20" spans="2:8" ht="34.5" customHeight="1" x14ac:dyDescent="0.25">
      <c r="B20" s="1">
        <v>14</v>
      </c>
      <c r="C20" s="3" t="s">
        <v>30</v>
      </c>
      <c r="D20" s="1" t="s">
        <v>31</v>
      </c>
      <c r="E20" s="1">
        <v>1</v>
      </c>
      <c r="F20" s="1"/>
      <c r="G20" s="7">
        <f t="shared" si="0"/>
        <v>0</v>
      </c>
      <c r="H20" s="7">
        <f t="shared" si="1"/>
        <v>0</v>
      </c>
    </row>
    <row r="21" spans="2:8" ht="16.5" customHeight="1" x14ac:dyDescent="0.25">
      <c r="B21" s="1">
        <v>15</v>
      </c>
      <c r="C21" s="3" t="s">
        <v>13</v>
      </c>
      <c r="D21" s="1" t="s">
        <v>32</v>
      </c>
      <c r="E21" s="1">
        <v>1</v>
      </c>
      <c r="F21" s="1"/>
      <c r="G21" s="7">
        <f t="shared" si="0"/>
        <v>0</v>
      </c>
      <c r="H21" s="7">
        <f t="shared" si="1"/>
        <v>0</v>
      </c>
    </row>
    <row r="22" spans="2:8" ht="16.5" customHeight="1" x14ac:dyDescent="0.25">
      <c r="B22" s="1">
        <v>16</v>
      </c>
      <c r="C22" s="3" t="s">
        <v>33</v>
      </c>
      <c r="D22" s="1" t="s">
        <v>34</v>
      </c>
      <c r="E22" s="1">
        <v>1</v>
      </c>
      <c r="F22" s="1"/>
      <c r="G22" s="7">
        <f t="shared" si="0"/>
        <v>0</v>
      </c>
      <c r="H22" s="7">
        <f t="shared" si="1"/>
        <v>0</v>
      </c>
    </row>
    <row r="23" spans="2:8" ht="16.5" customHeight="1" x14ac:dyDescent="0.25">
      <c r="B23" s="1">
        <v>17</v>
      </c>
      <c r="C23" s="3" t="s">
        <v>33</v>
      </c>
      <c r="D23" s="1" t="s">
        <v>35</v>
      </c>
      <c r="E23" s="1">
        <v>1</v>
      </c>
      <c r="F23" s="1"/>
      <c r="G23" s="7">
        <f t="shared" si="0"/>
        <v>0</v>
      </c>
      <c r="H23" s="7">
        <f t="shared" si="1"/>
        <v>0</v>
      </c>
    </row>
    <row r="24" spans="2:8" ht="29.25" customHeight="1" x14ac:dyDescent="0.25">
      <c r="B24" s="1">
        <v>18</v>
      </c>
      <c r="C24" s="3" t="s">
        <v>36</v>
      </c>
      <c r="D24" s="1" t="s">
        <v>37</v>
      </c>
      <c r="E24" s="1">
        <v>1</v>
      </c>
      <c r="F24" s="1"/>
      <c r="G24" s="7">
        <f t="shared" si="0"/>
        <v>0</v>
      </c>
      <c r="H24" s="7">
        <f t="shared" si="1"/>
        <v>0</v>
      </c>
    </row>
    <row r="25" spans="2:8" ht="16.5" customHeight="1" x14ac:dyDescent="0.25">
      <c r="B25" s="1">
        <v>19</v>
      </c>
      <c r="C25" s="3" t="s">
        <v>20</v>
      </c>
      <c r="D25" s="1" t="s">
        <v>38</v>
      </c>
      <c r="E25" s="1">
        <v>1</v>
      </c>
      <c r="F25" s="1"/>
      <c r="G25" s="7">
        <f t="shared" si="0"/>
        <v>0</v>
      </c>
      <c r="H25" s="7">
        <f t="shared" si="1"/>
        <v>0</v>
      </c>
    </row>
    <row r="26" spans="2:8" ht="16.5" customHeight="1" x14ac:dyDescent="0.25">
      <c r="B26" s="1">
        <v>20</v>
      </c>
      <c r="C26" s="3" t="s">
        <v>25</v>
      </c>
      <c r="D26" s="1" t="s">
        <v>39</v>
      </c>
      <c r="E26" s="1">
        <v>1</v>
      </c>
      <c r="F26" s="1"/>
      <c r="G26" s="7">
        <f t="shared" si="0"/>
        <v>0</v>
      </c>
      <c r="H26" s="7">
        <f t="shared" si="1"/>
        <v>0</v>
      </c>
    </row>
    <row r="27" spans="2:8" ht="16.5" customHeight="1" x14ac:dyDescent="0.25">
      <c r="B27" s="1">
        <v>21</v>
      </c>
      <c r="C27" s="3" t="s">
        <v>25</v>
      </c>
      <c r="D27" s="1" t="s">
        <v>40</v>
      </c>
      <c r="E27" s="1">
        <v>1</v>
      </c>
      <c r="F27" s="1"/>
      <c r="G27" s="7">
        <f t="shared" si="0"/>
        <v>0</v>
      </c>
      <c r="H27" s="7">
        <f t="shared" si="1"/>
        <v>0</v>
      </c>
    </row>
    <row r="28" spans="2:8" ht="16.5" customHeight="1" x14ac:dyDescent="0.25">
      <c r="B28" s="1">
        <v>22</v>
      </c>
      <c r="C28" s="3" t="s">
        <v>41</v>
      </c>
      <c r="D28" s="1" t="s">
        <v>42</v>
      </c>
      <c r="E28" s="1">
        <v>1</v>
      </c>
      <c r="F28" s="1"/>
      <c r="G28" s="7">
        <f t="shared" si="0"/>
        <v>0</v>
      </c>
      <c r="H28" s="7">
        <f t="shared" si="1"/>
        <v>0</v>
      </c>
    </row>
    <row r="29" spans="2:8" ht="16.5" customHeight="1" x14ac:dyDescent="0.25">
      <c r="B29" s="1">
        <v>23</v>
      </c>
      <c r="C29" s="3" t="s">
        <v>43</v>
      </c>
      <c r="D29" s="1" t="s">
        <v>44</v>
      </c>
      <c r="E29" s="1">
        <v>1</v>
      </c>
      <c r="F29" s="1"/>
      <c r="G29" s="7">
        <f t="shared" si="0"/>
        <v>0</v>
      </c>
      <c r="H29" s="7">
        <f t="shared" si="1"/>
        <v>0</v>
      </c>
    </row>
    <row r="30" spans="2:8" ht="16.5" customHeight="1" x14ac:dyDescent="0.25">
      <c r="B30" s="1">
        <v>24</v>
      </c>
      <c r="C30" s="3" t="s">
        <v>45</v>
      </c>
      <c r="D30" s="1" t="s">
        <v>46</v>
      </c>
      <c r="E30" s="1">
        <v>1</v>
      </c>
      <c r="F30" s="1"/>
      <c r="G30" s="7">
        <f t="shared" si="0"/>
        <v>0</v>
      </c>
      <c r="H30" s="7">
        <f t="shared" si="1"/>
        <v>0</v>
      </c>
    </row>
    <row r="31" spans="2:8" ht="16.5" customHeight="1" x14ac:dyDescent="0.25">
      <c r="B31" s="1">
        <v>25</v>
      </c>
      <c r="C31" s="3" t="s">
        <v>47</v>
      </c>
      <c r="D31" s="1" t="s">
        <v>48</v>
      </c>
      <c r="E31" s="1">
        <v>1</v>
      </c>
      <c r="F31" s="1"/>
      <c r="G31" s="7">
        <f t="shared" si="0"/>
        <v>0</v>
      </c>
      <c r="H31" s="7">
        <f t="shared" si="1"/>
        <v>0</v>
      </c>
    </row>
    <row r="32" spans="2:8" ht="16.5" customHeight="1" x14ac:dyDescent="0.25">
      <c r="B32" s="1">
        <v>26</v>
      </c>
      <c r="C32" s="3" t="s">
        <v>49</v>
      </c>
      <c r="D32" s="1" t="s">
        <v>50</v>
      </c>
      <c r="E32" s="1">
        <v>1</v>
      </c>
      <c r="F32" s="1"/>
      <c r="G32" s="7">
        <f t="shared" si="0"/>
        <v>0</v>
      </c>
      <c r="H32" s="7">
        <f t="shared" si="1"/>
        <v>0</v>
      </c>
    </row>
    <row r="33" spans="2:8" ht="33" customHeight="1" x14ac:dyDescent="0.25">
      <c r="B33" s="1">
        <v>27</v>
      </c>
      <c r="C33" s="3" t="s">
        <v>52</v>
      </c>
      <c r="D33" s="1" t="s">
        <v>53</v>
      </c>
      <c r="E33" s="1">
        <v>1</v>
      </c>
      <c r="F33" s="1"/>
      <c r="G33" s="7">
        <f t="shared" ref="G33:G58" si="2">H33-H33/1.2</f>
        <v>0</v>
      </c>
      <c r="H33" s="7">
        <f t="shared" ref="H33:H58" si="3">F33*E33*1.2</f>
        <v>0</v>
      </c>
    </row>
    <row r="34" spans="2:8" ht="33" customHeight="1" x14ac:dyDescent="0.25">
      <c r="B34" s="1">
        <v>28</v>
      </c>
      <c r="C34" s="3" t="s">
        <v>54</v>
      </c>
      <c r="D34" s="1" t="s">
        <v>55</v>
      </c>
      <c r="E34" s="1">
        <v>1</v>
      </c>
      <c r="F34" s="1"/>
      <c r="G34" s="7">
        <f t="shared" si="2"/>
        <v>0</v>
      </c>
      <c r="H34" s="7">
        <f t="shared" si="3"/>
        <v>0</v>
      </c>
    </row>
    <row r="35" spans="2:8" ht="33" customHeight="1" x14ac:dyDescent="0.25">
      <c r="B35" s="1">
        <v>29</v>
      </c>
      <c r="C35" s="3" t="s">
        <v>56</v>
      </c>
      <c r="D35" s="1" t="s">
        <v>57</v>
      </c>
      <c r="E35" s="1">
        <v>1</v>
      </c>
      <c r="F35" s="1"/>
      <c r="G35" s="7">
        <f t="shared" si="2"/>
        <v>0</v>
      </c>
      <c r="H35" s="7">
        <f t="shared" si="3"/>
        <v>0</v>
      </c>
    </row>
    <row r="36" spans="2:8" ht="33" customHeight="1" x14ac:dyDescent="0.25">
      <c r="B36" s="1">
        <v>30</v>
      </c>
      <c r="C36" s="3" t="s">
        <v>58</v>
      </c>
      <c r="D36" s="1" t="s">
        <v>59</v>
      </c>
      <c r="E36" s="1">
        <v>1</v>
      </c>
      <c r="F36" s="1"/>
      <c r="G36" s="7">
        <f t="shared" si="2"/>
        <v>0</v>
      </c>
      <c r="H36" s="7">
        <f t="shared" si="3"/>
        <v>0</v>
      </c>
    </row>
    <row r="37" spans="2:8" ht="33" customHeight="1" x14ac:dyDescent="0.25">
      <c r="B37" s="1">
        <v>31</v>
      </c>
      <c r="C37" s="3" t="s">
        <v>60</v>
      </c>
      <c r="D37" s="1" t="s">
        <v>61</v>
      </c>
      <c r="E37" s="1">
        <v>1</v>
      </c>
      <c r="F37" s="1"/>
      <c r="G37" s="7">
        <f t="shared" si="2"/>
        <v>0</v>
      </c>
      <c r="H37" s="7">
        <f t="shared" si="3"/>
        <v>0</v>
      </c>
    </row>
    <row r="38" spans="2:8" ht="33" customHeight="1" x14ac:dyDescent="0.25">
      <c r="B38" s="1">
        <v>32</v>
      </c>
      <c r="C38" s="3" t="s">
        <v>62</v>
      </c>
      <c r="D38" s="1" t="s">
        <v>63</v>
      </c>
      <c r="E38" s="1">
        <v>1</v>
      </c>
      <c r="F38" s="1"/>
      <c r="G38" s="7">
        <f t="shared" si="2"/>
        <v>0</v>
      </c>
      <c r="H38" s="7">
        <f t="shared" si="3"/>
        <v>0</v>
      </c>
    </row>
    <row r="39" spans="2:8" ht="33" customHeight="1" x14ac:dyDescent="0.25">
      <c r="B39" s="1">
        <v>33</v>
      </c>
      <c r="C39" s="3" t="s">
        <v>64</v>
      </c>
      <c r="D39" s="1" t="s">
        <v>65</v>
      </c>
      <c r="E39" s="1">
        <v>1</v>
      </c>
      <c r="F39" s="1"/>
      <c r="G39" s="7">
        <f t="shared" si="2"/>
        <v>0</v>
      </c>
      <c r="H39" s="7">
        <f t="shared" si="3"/>
        <v>0</v>
      </c>
    </row>
    <row r="40" spans="2:8" ht="33" customHeight="1" x14ac:dyDescent="0.25">
      <c r="B40" s="1">
        <v>34</v>
      </c>
      <c r="C40" s="3" t="s">
        <v>66</v>
      </c>
      <c r="D40" s="1" t="s">
        <v>67</v>
      </c>
      <c r="E40" s="1">
        <v>1</v>
      </c>
      <c r="F40" s="1"/>
      <c r="G40" s="7">
        <f t="shared" si="2"/>
        <v>0</v>
      </c>
      <c r="H40" s="7">
        <f t="shared" si="3"/>
        <v>0</v>
      </c>
    </row>
    <row r="41" spans="2:8" ht="33" customHeight="1" x14ac:dyDescent="0.25">
      <c r="B41" s="1">
        <v>35</v>
      </c>
      <c r="C41" s="3" t="s">
        <v>68</v>
      </c>
      <c r="D41" s="1" t="s">
        <v>69</v>
      </c>
      <c r="E41" s="1">
        <v>1</v>
      </c>
      <c r="F41" s="1"/>
      <c r="G41" s="7">
        <f t="shared" si="2"/>
        <v>0</v>
      </c>
      <c r="H41" s="7">
        <f t="shared" si="3"/>
        <v>0</v>
      </c>
    </row>
    <row r="42" spans="2:8" ht="33" customHeight="1" x14ac:dyDescent="0.25">
      <c r="B42" s="1">
        <v>36</v>
      </c>
      <c r="C42" s="3" t="s">
        <v>68</v>
      </c>
      <c r="D42" s="1" t="s">
        <v>70</v>
      </c>
      <c r="E42" s="1">
        <v>1</v>
      </c>
      <c r="F42" s="1"/>
      <c r="G42" s="7">
        <f t="shared" si="2"/>
        <v>0</v>
      </c>
      <c r="H42" s="7">
        <f t="shared" si="3"/>
        <v>0</v>
      </c>
    </row>
    <row r="43" spans="2:8" ht="33" customHeight="1" x14ac:dyDescent="0.25">
      <c r="B43" s="1">
        <v>37</v>
      </c>
      <c r="C43" s="3" t="s">
        <v>68</v>
      </c>
      <c r="D43" s="1" t="s">
        <v>71</v>
      </c>
      <c r="E43" s="1">
        <v>1</v>
      </c>
      <c r="F43" s="1"/>
      <c r="G43" s="7">
        <f t="shared" si="2"/>
        <v>0</v>
      </c>
      <c r="H43" s="7">
        <f t="shared" si="3"/>
        <v>0</v>
      </c>
    </row>
    <row r="44" spans="2:8" ht="33" customHeight="1" x14ac:dyDescent="0.25">
      <c r="B44" s="1">
        <v>38</v>
      </c>
      <c r="C44" s="3" t="s">
        <v>68</v>
      </c>
      <c r="D44" s="1" t="s">
        <v>72</v>
      </c>
      <c r="E44" s="1">
        <v>1</v>
      </c>
      <c r="F44" s="1"/>
      <c r="G44" s="7">
        <f t="shared" si="2"/>
        <v>0</v>
      </c>
      <c r="H44" s="7">
        <f t="shared" si="3"/>
        <v>0</v>
      </c>
    </row>
    <row r="45" spans="2:8" ht="33" customHeight="1" x14ac:dyDescent="0.25">
      <c r="B45" s="1">
        <v>39</v>
      </c>
      <c r="C45" s="3" t="s">
        <v>73</v>
      </c>
      <c r="D45" s="1" t="s">
        <v>74</v>
      </c>
      <c r="E45" s="1">
        <v>1</v>
      </c>
      <c r="F45" s="1"/>
      <c r="G45" s="7">
        <f t="shared" si="2"/>
        <v>0</v>
      </c>
      <c r="H45" s="7">
        <f t="shared" si="3"/>
        <v>0</v>
      </c>
    </row>
    <row r="46" spans="2:8" ht="33" customHeight="1" x14ac:dyDescent="0.25">
      <c r="B46" s="1">
        <v>40</v>
      </c>
      <c r="C46" s="3" t="s">
        <v>60</v>
      </c>
      <c r="D46" s="1" t="s">
        <v>75</v>
      </c>
      <c r="E46" s="1">
        <v>1</v>
      </c>
      <c r="F46" s="1"/>
      <c r="G46" s="7">
        <f t="shared" si="2"/>
        <v>0</v>
      </c>
      <c r="H46" s="7">
        <f t="shared" si="3"/>
        <v>0</v>
      </c>
    </row>
    <row r="47" spans="2:8" ht="33" customHeight="1" x14ac:dyDescent="0.25">
      <c r="B47" s="1">
        <v>41</v>
      </c>
      <c r="C47" s="3" t="s">
        <v>76</v>
      </c>
      <c r="D47" s="1" t="s">
        <v>77</v>
      </c>
      <c r="E47" s="1">
        <v>1</v>
      </c>
      <c r="F47" s="1"/>
      <c r="G47" s="7">
        <f t="shared" si="2"/>
        <v>0</v>
      </c>
      <c r="H47" s="7">
        <f t="shared" si="3"/>
        <v>0</v>
      </c>
    </row>
    <row r="48" spans="2:8" ht="33" customHeight="1" x14ac:dyDescent="0.25">
      <c r="B48" s="1">
        <v>42</v>
      </c>
      <c r="C48" s="3" t="s">
        <v>78</v>
      </c>
      <c r="D48" s="1" t="s">
        <v>79</v>
      </c>
      <c r="E48" s="1">
        <v>1</v>
      </c>
      <c r="F48" s="1"/>
      <c r="G48" s="7">
        <f t="shared" si="2"/>
        <v>0</v>
      </c>
      <c r="H48" s="7">
        <f t="shared" si="3"/>
        <v>0</v>
      </c>
    </row>
    <row r="49" spans="1:9" ht="33" customHeight="1" x14ac:dyDescent="0.25">
      <c r="B49" s="1">
        <v>43</v>
      </c>
      <c r="C49" s="3" t="s">
        <v>80</v>
      </c>
      <c r="D49" s="1" t="s">
        <v>81</v>
      </c>
      <c r="E49" s="1">
        <v>1</v>
      </c>
      <c r="F49" s="1"/>
      <c r="G49" s="7">
        <f t="shared" si="2"/>
        <v>0</v>
      </c>
      <c r="H49" s="7">
        <f t="shared" si="3"/>
        <v>0</v>
      </c>
    </row>
    <row r="50" spans="1:9" ht="33" customHeight="1" x14ac:dyDescent="0.25">
      <c r="B50" s="1">
        <v>44</v>
      </c>
      <c r="C50" s="3" t="s">
        <v>80</v>
      </c>
      <c r="D50" s="1" t="s">
        <v>82</v>
      </c>
      <c r="E50" s="1">
        <v>1</v>
      </c>
      <c r="F50" s="1"/>
      <c r="G50" s="7">
        <f t="shared" si="2"/>
        <v>0</v>
      </c>
      <c r="H50" s="7">
        <f t="shared" si="3"/>
        <v>0</v>
      </c>
    </row>
    <row r="51" spans="1:9" ht="33" customHeight="1" x14ac:dyDescent="0.25">
      <c r="B51" s="1">
        <v>45</v>
      </c>
      <c r="C51" s="3" t="s">
        <v>80</v>
      </c>
      <c r="D51" s="1" t="s">
        <v>83</v>
      </c>
      <c r="E51" s="1">
        <v>1</v>
      </c>
      <c r="F51" s="1"/>
      <c r="G51" s="7">
        <f t="shared" si="2"/>
        <v>0</v>
      </c>
      <c r="H51" s="7">
        <f t="shared" si="3"/>
        <v>0</v>
      </c>
    </row>
    <row r="52" spans="1:9" ht="33" customHeight="1" x14ac:dyDescent="0.25">
      <c r="B52" s="1">
        <v>46</v>
      </c>
      <c r="C52" s="3" t="s">
        <v>80</v>
      </c>
      <c r="D52" s="1" t="s">
        <v>84</v>
      </c>
      <c r="E52" s="1">
        <v>1</v>
      </c>
      <c r="F52" s="1"/>
      <c r="G52" s="7">
        <f t="shared" si="2"/>
        <v>0</v>
      </c>
      <c r="H52" s="7">
        <f t="shared" si="3"/>
        <v>0</v>
      </c>
    </row>
    <row r="53" spans="1:9" ht="33" customHeight="1" x14ac:dyDescent="0.25">
      <c r="B53" s="1">
        <v>47</v>
      </c>
      <c r="C53" s="3" t="s">
        <v>78</v>
      </c>
      <c r="D53" s="1" t="s">
        <v>85</v>
      </c>
      <c r="E53" s="1">
        <v>1</v>
      </c>
      <c r="F53" s="1"/>
      <c r="G53" s="7">
        <f t="shared" si="2"/>
        <v>0</v>
      </c>
      <c r="H53" s="7">
        <f t="shared" si="3"/>
        <v>0</v>
      </c>
    </row>
    <row r="54" spans="1:9" ht="33" customHeight="1" x14ac:dyDescent="0.25">
      <c r="B54" s="1">
        <v>48</v>
      </c>
      <c r="C54" s="3" t="s">
        <v>78</v>
      </c>
      <c r="D54" s="1" t="s">
        <v>86</v>
      </c>
      <c r="E54" s="1">
        <v>1</v>
      </c>
      <c r="F54" s="1"/>
      <c r="G54" s="7">
        <f t="shared" si="2"/>
        <v>0</v>
      </c>
      <c r="H54" s="7">
        <f t="shared" si="3"/>
        <v>0</v>
      </c>
    </row>
    <row r="55" spans="1:9" ht="33" customHeight="1" x14ac:dyDescent="0.25">
      <c r="B55" s="1">
        <v>49</v>
      </c>
      <c r="C55" s="3" t="s">
        <v>78</v>
      </c>
      <c r="D55" s="1" t="s">
        <v>87</v>
      </c>
      <c r="E55" s="1">
        <v>1</v>
      </c>
      <c r="F55" s="1"/>
      <c r="G55" s="7">
        <f t="shared" si="2"/>
        <v>0</v>
      </c>
      <c r="H55" s="7">
        <f t="shared" si="3"/>
        <v>0</v>
      </c>
    </row>
    <row r="56" spans="1:9" ht="33" customHeight="1" x14ac:dyDescent="0.25">
      <c r="B56" s="1">
        <v>50</v>
      </c>
      <c r="C56" s="3" t="s">
        <v>93</v>
      </c>
      <c r="D56" s="1" t="s">
        <v>88</v>
      </c>
      <c r="E56" s="1">
        <v>1</v>
      </c>
      <c r="F56" s="1"/>
      <c r="G56" s="7">
        <f t="shared" si="2"/>
        <v>0</v>
      </c>
      <c r="H56" s="7">
        <f t="shared" si="3"/>
        <v>0</v>
      </c>
    </row>
    <row r="57" spans="1:9" ht="33" customHeight="1" x14ac:dyDescent="0.25">
      <c r="B57" s="1">
        <v>51</v>
      </c>
      <c r="C57" s="3" t="s">
        <v>89</v>
      </c>
      <c r="D57" s="1" t="s">
        <v>90</v>
      </c>
      <c r="E57" s="1">
        <v>1</v>
      </c>
      <c r="F57" s="1"/>
      <c r="G57" s="7">
        <f t="shared" si="2"/>
        <v>0</v>
      </c>
      <c r="H57" s="7">
        <f t="shared" si="3"/>
        <v>0</v>
      </c>
    </row>
    <row r="58" spans="1:9" ht="33" customHeight="1" x14ac:dyDescent="0.25">
      <c r="B58" s="1">
        <v>52</v>
      </c>
      <c r="C58" s="3" t="s">
        <v>91</v>
      </c>
      <c r="D58" s="1" t="s">
        <v>92</v>
      </c>
      <c r="E58" s="1">
        <v>1</v>
      </c>
      <c r="F58" s="1"/>
      <c r="G58" s="7">
        <f t="shared" si="2"/>
        <v>0</v>
      </c>
      <c r="H58" s="7">
        <f t="shared" si="3"/>
        <v>0</v>
      </c>
    </row>
    <row r="59" spans="1:9" x14ac:dyDescent="0.25">
      <c r="B59" s="4"/>
      <c r="C59" s="5"/>
      <c r="D59" s="1" t="s">
        <v>7</v>
      </c>
      <c r="E59" s="1">
        <f>SUM(E7:E58)</f>
        <v>52</v>
      </c>
      <c r="F59" s="7">
        <f>SUM(F7:F58)</f>
        <v>0</v>
      </c>
      <c r="G59" s="7">
        <f t="shared" ref="G59:H59" si="4">SUM(G7:G58)</f>
        <v>0</v>
      </c>
      <c r="H59" s="7">
        <f t="shared" si="4"/>
        <v>0</v>
      </c>
    </row>
    <row r="60" spans="1:9" x14ac:dyDescent="0.25">
      <c r="B60" s="4"/>
      <c r="C60" s="5"/>
      <c r="D60" s="4"/>
      <c r="E60" s="4"/>
      <c r="F60" s="8"/>
      <c r="G60" s="8"/>
      <c r="H60" s="8"/>
    </row>
    <row r="61" spans="1:9" ht="135" customHeight="1" x14ac:dyDescent="0.25">
      <c r="A61" s="17" t="s">
        <v>51</v>
      </c>
      <c r="B61" s="17"/>
      <c r="C61" s="17"/>
      <c r="D61" s="17"/>
      <c r="E61" s="17"/>
      <c r="F61" s="17"/>
      <c r="G61" s="17"/>
      <c r="H61" s="17"/>
      <c r="I61" s="17"/>
    </row>
    <row r="62" spans="1:9" ht="18.75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</row>
    <row r="63" spans="1:9" x14ac:dyDescent="0.25">
      <c r="B63" s="14" t="s">
        <v>8</v>
      </c>
      <c r="C63" s="14"/>
      <c r="D63" s="11"/>
      <c r="E63" s="15" t="s">
        <v>9</v>
      </c>
      <c r="F63" s="16"/>
      <c r="G63" s="16"/>
      <c r="H63" s="16"/>
    </row>
    <row r="64" spans="1:9" x14ac:dyDescent="0.25">
      <c r="B64" s="14"/>
      <c r="C64" s="14"/>
      <c r="D64" s="11"/>
      <c r="E64" s="16"/>
      <c r="F64" s="16"/>
      <c r="G64" s="16"/>
      <c r="H64" s="16"/>
    </row>
    <row r="65" spans="2:8" x14ac:dyDescent="0.25">
      <c r="B65" s="14"/>
      <c r="C65" s="14"/>
      <c r="D65" s="11"/>
      <c r="E65" s="16"/>
      <c r="F65" s="16"/>
      <c r="G65" s="16"/>
      <c r="H65" s="16"/>
    </row>
    <row r="66" spans="2:8" ht="18.75" customHeight="1" x14ac:dyDescent="0.25">
      <c r="B66" s="14"/>
      <c r="C66" s="14"/>
      <c r="D66" s="11"/>
      <c r="E66" s="16"/>
      <c r="F66" s="16"/>
      <c r="G66" s="16"/>
      <c r="H66" s="16"/>
    </row>
    <row r="67" spans="2:8" x14ac:dyDescent="0.25">
      <c r="B67" s="14"/>
      <c r="C67" s="14"/>
      <c r="D67" s="11"/>
      <c r="E67" s="16"/>
      <c r="F67" s="16"/>
      <c r="G67" s="16"/>
      <c r="H67" s="16"/>
    </row>
    <row r="68" spans="2:8" x14ac:dyDescent="0.25">
      <c r="B68" s="14"/>
      <c r="C68" s="14"/>
      <c r="D68" s="11"/>
      <c r="E68" s="16"/>
      <c r="F68" s="16"/>
      <c r="G68" s="16"/>
      <c r="H68" s="16"/>
    </row>
  </sheetData>
  <mergeCells count="5">
    <mergeCell ref="D1:I1"/>
    <mergeCell ref="B63:C68"/>
    <mergeCell ref="E63:H68"/>
    <mergeCell ref="A4:I4"/>
    <mergeCell ref="A61:I61"/>
  </mergeCells>
  <pageMargins left="0.7" right="0.7" top="0.75" bottom="0.75" header="0.3" footer="0.3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2024-09-03T05:22:03Z</dcterms:modified>
</cp:coreProperties>
</file>